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24795" windowHeight="15585"/>
  </bookViews>
  <sheets>
    <sheet name="Weighted Fill Factor" sheetId="1" r:id="rId1"/>
  </sheets>
  <definedNames>
    <definedName name="_xlnm.Print_Area" localSheetId="0">'Weighted Fill Factor'!$A$4:$O$22</definedName>
  </definedNames>
  <calcPr calcId="145621"/>
</workbook>
</file>

<file path=xl/calcChain.xml><?xml version="1.0" encoding="utf-8"?>
<calcChain xmlns="http://schemas.openxmlformats.org/spreadsheetml/2006/main">
  <c r="K10" i="1" l="1"/>
  <c r="K9" i="1"/>
  <c r="I12" i="1" l="1"/>
  <c r="I11" i="1"/>
  <c r="F14" i="1"/>
  <c r="G10" i="1" s="1"/>
  <c r="D14" i="1"/>
  <c r="K12" i="1" l="1"/>
  <c r="K11" i="1"/>
  <c r="G11" i="1"/>
  <c r="G9" i="1"/>
  <c r="G12" i="1"/>
  <c r="K14" i="1" l="1"/>
  <c r="L11" i="1" s="1"/>
  <c r="N11" i="1" s="1"/>
  <c r="G14" i="1"/>
  <c r="L12" i="1" l="1"/>
  <c r="N12" i="1" s="1"/>
  <c r="L9" i="1"/>
  <c r="L10" i="1"/>
  <c r="N10" i="1" s="1"/>
  <c r="N9" i="1" l="1"/>
  <c r="N14" i="1" s="1"/>
  <c r="L14" i="1"/>
</calcChain>
</file>

<file path=xl/comments1.xml><?xml version="1.0" encoding="utf-8"?>
<comments xmlns="http://schemas.openxmlformats.org/spreadsheetml/2006/main">
  <authors>
    <author>Michael E. Cope</author>
  </authors>
  <commentList>
    <comment ref="F9" authorId="0">
      <text>
        <r>
          <rPr>
            <b/>
            <sz val="9"/>
            <color indexed="81"/>
            <rFont val="Tahoma"/>
            <family val="2"/>
          </rPr>
          <t>In this example, all unstripped topsoil is placed in onsite fill.</t>
        </r>
      </text>
    </comment>
    <comment ref="F10" authorId="0">
      <text>
        <r>
          <rPr>
            <b/>
            <sz val="9"/>
            <color indexed="81"/>
            <rFont val="Tahoma"/>
            <family val="2"/>
          </rPr>
          <t>In this example, Soil is the "adjusting" cut material volume (Soil will be used to make up the remaining onsite fill volume after considering the placed Rip Rock and unstripped Topsoil volumes).  Adjust (reduce) this BCY Soil cut volume until the total placed CCY volume (E) matches the total volume reported in Column B on the AGTEK Volume Report.
571 BCY of Soil works in this example. Subtracting the 571 BCY of placed Soil cut from the 1,710 BCY of available Soil cut leaves 1,139 BCY of Soil export (which should be close to the total export volume reported in Column G of the final AGTEK Volume Report).</t>
        </r>
      </text>
    </comment>
    <comment ref="I10" authorId="0">
      <text>
        <r>
          <rPr>
            <b/>
            <sz val="9"/>
            <color indexed="81"/>
            <rFont val="Tahoma"/>
            <family val="2"/>
          </rPr>
          <t>If Soil's cut-to-fill shrink is 15%, Fill Factor = 1.15</t>
        </r>
      </text>
    </comment>
    <comment ref="F11" authorId="0">
      <text>
        <r>
          <rPr>
            <b/>
            <sz val="9"/>
            <color indexed="81"/>
            <rFont val="Tahoma"/>
            <family val="2"/>
          </rPr>
          <t>In this example, all Rip Rock is placed in onsite fill.</t>
        </r>
      </text>
    </comment>
    <comment ref="I11" authorId="0">
      <text>
        <r>
          <rPr>
            <b/>
            <sz val="9"/>
            <color indexed="81"/>
            <rFont val="Tahoma"/>
            <family val="2"/>
          </rPr>
          <t>If Rip Rock's cut-to-fill swell is 15%, Fill Factor = 1 / 1.15</t>
        </r>
      </text>
    </comment>
    <comment ref="F12" authorId="0">
      <text>
        <r>
          <rPr>
            <b/>
            <sz val="9"/>
            <color indexed="81"/>
            <rFont val="Tahoma"/>
            <family val="2"/>
          </rPr>
          <t>In this example, Refusal Rock is unsuitable for onsite fill and we enter "0" here to remove it from the weighting calculation.</t>
        </r>
      </text>
    </comment>
    <comment ref="I12" authorId="0">
      <text>
        <r>
          <rPr>
            <b/>
            <sz val="9"/>
            <color indexed="81"/>
            <rFont val="Tahoma"/>
            <family val="2"/>
          </rPr>
          <t>If Refusal Rock's cut-to-fill swell is 25%, Fill Factor = 1 / 1.25</t>
        </r>
      </text>
    </comment>
    <comment ref="D14" authorId="0">
      <text>
        <r>
          <rPr>
            <b/>
            <sz val="9"/>
            <color indexed="81"/>
            <rFont val="Tahoma"/>
            <family val="2"/>
          </rPr>
          <t>The cut volumes entered above (and this total) should match the volumes reported in Column A of the AGTEK Volume Report.</t>
        </r>
      </text>
    </comment>
    <comment ref="F14" authorId="0">
      <text>
        <r>
          <rPr>
            <b/>
            <sz val="9"/>
            <color indexed="81"/>
            <rFont val="Tahoma"/>
            <family val="2"/>
          </rPr>
          <t>This is the combined BCY volume of all cut materials placed in onsite fills (after the Soil volume above is adjusted, this total volume should be close to the total fill volume reported in Column B of the final AGTEK Volume Report).</t>
        </r>
      </text>
    </comment>
    <comment ref="G14" authorId="0">
      <text>
        <r>
          <rPr>
            <b/>
            <sz val="9"/>
            <color indexed="81"/>
            <rFont val="Tahoma"/>
            <family val="2"/>
          </rPr>
          <t>The above BCY share percentages are not used in the weighting calculations--we use the corresponding CCY percentages (E) for the weighting calculations.</t>
        </r>
      </text>
    </comment>
    <comment ref="K14" authorId="0">
      <text>
        <r>
          <rPr>
            <b/>
            <sz val="9"/>
            <color indexed="81"/>
            <rFont val="Tahoma"/>
            <family val="2"/>
          </rPr>
          <t>This is the combined CCY volume of all cut materials placed in onsite fills (this volume should match the total fill volume reported in Column B of the AGTEK Volume Report).
Note: The above CCY placed material volumes are calculated by multiplying each BCY placed volume (C) by the inverse of its Fill Factor (D).</t>
        </r>
      </text>
    </comment>
    <comment ref="L14" authorId="0">
      <text>
        <r>
          <rPr>
            <b/>
            <sz val="9"/>
            <color indexed="81"/>
            <rFont val="Tahoma"/>
            <family val="2"/>
          </rPr>
          <t>The above CCY share percentages are used in the weighting calculations.</t>
        </r>
      </text>
    </comment>
    <comment ref="N14" authorId="0">
      <text>
        <r>
          <rPr>
            <b/>
            <sz val="9"/>
            <color indexed="81"/>
            <rFont val="Tahoma"/>
            <family val="2"/>
          </rPr>
          <t>Enter this result in AGTEK as the Fill Factor for all Report Regions in the job file (if the job file does not contain any Report Regions, snap a Report Region to the Design Perimeter).  Once the Fill Factor is entered, recalculate the volumes to generate a new Volume Report.</t>
        </r>
      </text>
    </comment>
  </commentList>
</comments>
</file>

<file path=xl/sharedStrings.xml><?xml version="1.0" encoding="utf-8"?>
<sst xmlns="http://schemas.openxmlformats.org/spreadsheetml/2006/main" count="39" uniqueCount="38">
  <si>
    <t>Rip Rock</t>
  </si>
  <si>
    <t>Refusal Rock</t>
  </si>
  <si>
    <t>Total</t>
  </si>
  <si>
    <t>Onsite Cut</t>
  </si>
  <si>
    <t>Material</t>
  </si>
  <si>
    <t>Cut Volume</t>
  </si>
  <si>
    <t>Volume</t>
  </si>
  <si>
    <t>Cut Material</t>
  </si>
  <si>
    <t>(BCY/Share)</t>
  </si>
  <si>
    <t>Fill Factors</t>
  </si>
  <si>
    <t>Volume-</t>
  </si>
  <si>
    <t>Weighted</t>
  </si>
  <si>
    <t>Topsoil *</t>
  </si>
  <si>
    <t>Soil **</t>
  </si>
  <si>
    <t>(BCY) ***</t>
  </si>
  <si>
    <t>(A)</t>
  </si>
  <si>
    <t>(B)</t>
  </si>
  <si>
    <t>(C)</t>
  </si>
  <si>
    <t>(D)</t>
  </si>
  <si>
    <t>(E)</t>
  </si>
  <si>
    <t>(F)</t>
  </si>
  <si>
    <t>Available</t>
  </si>
  <si>
    <t>(CCY/Share)</t>
  </si>
  <si>
    <t>Fill Factor</t>
  </si>
  <si>
    <t xml:space="preserve">   (it's simply considered additional Soil in this example)</t>
  </si>
  <si>
    <t>** Per assumptions for "Strata Volume Report with Fill Compaction Factor" (on previous page),</t>
  </si>
  <si>
    <t xml:space="preserve">    adjust BCY Soil volume (C2 above) until total CCY volume (E5 above) matches</t>
  </si>
  <si>
    <t>Placed Cut</t>
  </si>
  <si>
    <t>Volume ****</t>
  </si>
  <si>
    <t>*** From Column A on the AGTEK Volume Report</t>
  </si>
  <si>
    <t>**** Total should match Column B on the AGTEK Volume Report</t>
  </si>
  <si>
    <t xml:space="preserve">    Column B total on the AGTEK Volume Report</t>
  </si>
  <si>
    <t>* Cut-area topsoil volume not reported under "Stripping Qtys" on the AGTEK Volume Report</t>
  </si>
  <si>
    <t>use and modification by anyone.</t>
  </si>
  <si>
    <t>Copyright © 2024 Earthwork Software Services, LLC.  This spreadsheet may be freely distributed for</t>
  </si>
  <si>
    <t>Calculation of AGTEK Volume-Weighted Report Region Fill Factor</t>
  </si>
  <si>
    <t>This spreadsheet was composed by Earthwork Software Services, LLC for the 2024 Post-Seminars</t>
  </si>
  <si>
    <r>
      <t xml:space="preserve">Day 3 Handbook (see </t>
    </r>
    <r>
      <rPr>
        <i/>
        <sz val="10"/>
        <rFont val="Arial"/>
        <family val="2"/>
      </rPr>
      <t>Calculation of Volume-Weighted Fill Factor</t>
    </r>
    <r>
      <rPr>
        <sz val="10"/>
        <rFont val="Arial"/>
        <family val="2"/>
      </rPr>
      <t xml:space="preserve"> in</t>
    </r>
    <r>
      <rPr>
        <i/>
        <sz val="10"/>
        <rFont val="Arial"/>
        <family val="2"/>
      </rPr>
      <t xml:space="preserve"> the Day 3 Handbook</t>
    </r>
    <r>
      <rPr>
        <sz val="10"/>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</si>
</sst>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name val="Arial"/>
    </font>
    <font>
      <b/>
      <sz val="10"/>
      <name val="Arial"/>
      <family val="2"/>
    </font>
    <font>
      <sz val="8"/>
      <name val="Arial"/>
      <family val="2"/>
    </font>
    <font>
      <b/>
      <i/>
      <sz val="10"/>
      <name val="Arial"/>
      <family val="2"/>
    </font>
    <font>
      <sz val="10"/>
      <name val="Arial"/>
      <family val="2"/>
    </font>
    <font>
      <b/>
      <sz val="9"/>
      <color indexed="81"/>
      <name val="Tahoma"/>
      <family val="2"/>
    </font>
    <font>
      <i/>
      <sz val="10"/>
      <name val="Arial"/>
      <family val="2"/>
    </font>
  </fonts>
  <fills count="3">
    <fill>
      <patternFill patternType="none"/>
    </fill>
    <fill>
      <patternFill patternType="gray125"/>
    </fill>
    <fill>
      <patternFill patternType="solid">
        <fgColor rgb="FFFFFF00"/>
        <bgColor indexed="64"/>
      </patternFill>
    </fill>
  </fills>
  <borders count="4">
    <border>
      <left/>
      <right/>
      <top/>
      <bottom/>
      <diagonal/>
    </border>
    <border>
      <left/>
      <right/>
      <top/>
      <bottom style="thin">
        <color indexed="64"/>
      </bottom>
      <diagonal/>
    </border>
    <border>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1">
    <xf numFmtId="0" fontId="0" fillId="0" borderId="0"/>
  </cellStyleXfs>
  <cellXfs count="34">
    <xf numFmtId="0" fontId="0" fillId="0" borderId="0" xfId="0"/>
    <xf numFmtId="0" fontId="0" fillId="0" borderId="0" xfId="0" applyAlignment="1">
      <alignment horizontal="center"/>
    </xf>
    <xf numFmtId="0" fontId="1" fillId="0" borderId="0" xfId="0" applyFont="1" applyAlignment="1">
      <alignment horizontal="center"/>
    </xf>
    <xf numFmtId="0" fontId="1" fillId="0" borderId="0" xfId="0" applyFont="1"/>
    <xf numFmtId="0" fontId="1" fillId="0" borderId="1" xfId="0" applyFont="1" applyBorder="1"/>
    <xf numFmtId="0" fontId="1" fillId="0" borderId="1" xfId="0" applyFont="1" applyBorder="1" applyAlignment="1">
      <alignment horizontal="center"/>
    </xf>
    <xf numFmtId="3" fontId="1" fillId="0" borderId="0" xfId="0" applyNumberFormat="1" applyFont="1" applyAlignment="1">
      <alignment horizontal="center"/>
    </xf>
    <xf numFmtId="3" fontId="1" fillId="0" borderId="1" xfId="0" applyNumberFormat="1" applyFont="1" applyBorder="1" applyAlignment="1">
      <alignment horizontal="center"/>
    </xf>
    <xf numFmtId="3" fontId="0" fillId="0" borderId="0" xfId="0" applyNumberFormat="1"/>
    <xf numFmtId="0" fontId="1" fillId="0" borderId="0" xfId="0" applyFont="1" applyBorder="1" applyAlignment="1">
      <alignment horizontal="center"/>
    </xf>
    <xf numFmtId="0" fontId="1" fillId="0" borderId="0" xfId="0" applyFont="1" applyAlignment="1">
      <alignment horizontal="center"/>
    </xf>
    <xf numFmtId="9" fontId="1" fillId="0" borderId="0" xfId="0" applyNumberFormat="1" applyFont="1" applyAlignment="1">
      <alignment horizontal="center"/>
    </xf>
    <xf numFmtId="9" fontId="1" fillId="0" borderId="1" xfId="0" applyNumberFormat="1" applyFont="1" applyBorder="1" applyAlignment="1">
      <alignment horizontal="center"/>
    </xf>
    <xf numFmtId="4" fontId="1" fillId="0" borderId="0" xfId="0" applyNumberFormat="1" applyFont="1" applyAlignment="1">
      <alignment horizontal="center"/>
    </xf>
    <xf numFmtId="4" fontId="1" fillId="0" borderId="1" xfId="0" applyNumberFormat="1" applyFont="1" applyBorder="1" applyAlignment="1">
      <alignment horizontal="center"/>
    </xf>
    <xf numFmtId="4" fontId="0" fillId="0" borderId="0" xfId="0" applyNumberFormat="1"/>
    <xf numFmtId="0" fontId="3" fillId="0" borderId="0" xfId="0" applyFont="1"/>
    <xf numFmtId="4" fontId="1" fillId="0" borderId="0" xfId="0" applyNumberFormat="1" applyFont="1" applyBorder="1" applyAlignment="1">
      <alignment horizontal="center"/>
    </xf>
    <xf numFmtId="0" fontId="4" fillId="0" borderId="0" xfId="0" applyFont="1"/>
    <xf numFmtId="49" fontId="1" fillId="0" borderId="0" xfId="0" applyNumberFormat="1" applyFont="1" applyAlignment="1">
      <alignment horizontal="center"/>
    </xf>
    <xf numFmtId="4" fontId="0" fillId="0" borderId="2" xfId="0" applyNumberFormat="1" applyBorder="1"/>
    <xf numFmtId="0" fontId="0" fillId="0" borderId="0" xfId="0" applyBorder="1"/>
    <xf numFmtId="4" fontId="1" fillId="2" borderId="3" xfId="0" applyNumberFormat="1" applyFont="1" applyFill="1" applyBorder="1" applyAlignment="1">
      <alignment horizontal="center"/>
    </xf>
    <xf numFmtId="0" fontId="1" fillId="0" borderId="0" xfId="0" applyFont="1" applyAlignment="1">
      <alignment horizontal="left" readingOrder="1"/>
    </xf>
    <xf numFmtId="0" fontId="1" fillId="0" borderId="0" xfId="0" applyFont="1" applyAlignment="1">
      <alignment horizontal="center"/>
    </xf>
    <xf numFmtId="0" fontId="1" fillId="0" borderId="1" xfId="0" applyFont="1" applyBorder="1" applyAlignment="1">
      <alignment horizontal="center"/>
    </xf>
    <xf numFmtId="49" fontId="1" fillId="0" borderId="0" xfId="0" applyNumberFormat="1" applyFont="1" applyAlignment="1">
      <alignment horizontal="center"/>
    </xf>
    <xf numFmtId="9" fontId="1" fillId="0" borderId="0" xfId="0" applyNumberFormat="1" applyFont="1" applyBorder="1" applyAlignment="1">
      <alignment horizontal="center"/>
    </xf>
    <xf numFmtId="3" fontId="1" fillId="2" borderId="3" xfId="0" applyNumberFormat="1" applyFont="1" applyFill="1" applyBorder="1" applyAlignment="1">
      <alignment horizontal="center"/>
    </xf>
    <xf numFmtId="0" fontId="1" fillId="0" borderId="0" xfId="0" applyFont="1" applyAlignment="1">
      <alignment horizontal="center"/>
    </xf>
    <xf numFmtId="0" fontId="1" fillId="0" borderId="1" xfId="0" applyFont="1" applyBorder="1" applyAlignment="1">
      <alignment horizontal="center"/>
    </xf>
    <xf numFmtId="49" fontId="1" fillId="0" borderId="0" xfId="0" quotePrefix="1" applyNumberFormat="1" applyFont="1" applyAlignment="1">
      <alignment horizontal="center"/>
    </xf>
    <xf numFmtId="49" fontId="1" fillId="0" borderId="0" xfId="0" applyNumberFormat="1" applyFont="1" applyAlignment="1">
      <alignment horizontal="center"/>
    </xf>
    <xf numFmtId="0" fontId="1" fillId="0" borderId="0" xfId="0" applyFont="1" applyAlignment="1">
      <alignment horizontal="center"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29"/>
  <sheetViews>
    <sheetView tabSelected="1" workbookViewId="0">
      <selection activeCell="B2" sqref="B2"/>
    </sheetView>
  </sheetViews>
  <sheetFormatPr defaultRowHeight="12.75" x14ac:dyDescent="0.2"/>
  <cols>
    <col min="1" max="1" width="2.7109375" style="2" customWidth="1"/>
    <col min="2" max="2" width="12.7109375" customWidth="1"/>
    <col min="3" max="3" width="2.7109375" customWidth="1"/>
    <col min="4" max="4" width="12.7109375" customWidth="1"/>
    <col min="5" max="5" width="2.7109375" customWidth="1"/>
    <col min="6" max="6" width="7.7109375" customWidth="1"/>
    <col min="7" max="7" width="5.7109375" customWidth="1"/>
    <col min="8" max="8" width="2.7109375" customWidth="1"/>
    <col min="9" max="9" width="12.7109375" customWidth="1"/>
    <col min="10" max="10" width="2.7109375" customWidth="1"/>
    <col min="11" max="11" width="7.7109375" customWidth="1"/>
    <col min="12" max="12" width="5.7109375" customWidth="1"/>
    <col min="13" max="13" width="2.7109375" customWidth="1"/>
    <col min="14" max="14" width="12.7109375" customWidth="1"/>
    <col min="15" max="15" width="0.140625" customWidth="1"/>
  </cols>
  <sheetData>
    <row r="1" spans="1:15" x14ac:dyDescent="0.2">
      <c r="A1" s="33" t="s">
        <v>35</v>
      </c>
      <c r="B1" s="33"/>
      <c r="C1" s="33"/>
      <c r="D1" s="33"/>
      <c r="E1" s="33"/>
      <c r="F1" s="33"/>
      <c r="G1" s="33"/>
      <c r="H1" s="33"/>
      <c r="I1" s="33"/>
      <c r="J1" s="33"/>
      <c r="K1" s="33"/>
      <c r="L1" s="33"/>
      <c r="M1" s="33"/>
      <c r="N1" s="33"/>
    </row>
    <row r="2" spans="1:15" x14ac:dyDescent="0.2">
      <c r="A2" s="23"/>
    </row>
    <row r="4" spans="1:15" x14ac:dyDescent="0.2">
      <c r="B4" s="19" t="s">
        <v>15</v>
      </c>
      <c r="C4" s="19"/>
      <c r="D4" s="19" t="s">
        <v>16</v>
      </c>
      <c r="E4" s="19"/>
      <c r="F4" s="31" t="s">
        <v>17</v>
      </c>
      <c r="G4" s="32"/>
      <c r="H4" s="19"/>
      <c r="I4" s="19" t="s">
        <v>18</v>
      </c>
      <c r="J4" s="19"/>
      <c r="K4" s="31" t="s">
        <v>19</v>
      </c>
      <c r="L4" s="32"/>
      <c r="M4" s="26"/>
      <c r="N4" s="19" t="s">
        <v>20</v>
      </c>
    </row>
    <row r="5" spans="1:15" x14ac:dyDescent="0.2">
      <c r="D5" s="2" t="s">
        <v>21</v>
      </c>
      <c r="F5" s="29" t="s">
        <v>27</v>
      </c>
      <c r="G5" s="29"/>
      <c r="I5" s="2"/>
      <c r="J5" s="2"/>
      <c r="K5" s="29" t="s">
        <v>27</v>
      </c>
      <c r="L5" s="29"/>
      <c r="M5" s="24"/>
      <c r="N5" s="2" t="s">
        <v>10</v>
      </c>
    </row>
    <row r="6" spans="1:15" x14ac:dyDescent="0.2">
      <c r="B6" s="2" t="s">
        <v>3</v>
      </c>
      <c r="D6" s="2" t="s">
        <v>5</v>
      </c>
      <c r="F6" s="29" t="s">
        <v>6</v>
      </c>
      <c r="G6" s="29"/>
      <c r="I6" s="2" t="s">
        <v>7</v>
      </c>
      <c r="J6" s="2"/>
      <c r="K6" s="29" t="s">
        <v>28</v>
      </c>
      <c r="L6" s="29"/>
      <c r="M6" s="24"/>
      <c r="N6" s="2" t="s">
        <v>11</v>
      </c>
    </row>
    <row r="7" spans="1:15" x14ac:dyDescent="0.2">
      <c r="B7" s="5" t="s">
        <v>4</v>
      </c>
      <c r="D7" s="5" t="s">
        <v>14</v>
      </c>
      <c r="F7" s="30" t="s">
        <v>8</v>
      </c>
      <c r="G7" s="30"/>
      <c r="I7" s="5" t="s">
        <v>9</v>
      </c>
      <c r="J7" s="9"/>
      <c r="K7" s="30" t="s">
        <v>22</v>
      </c>
      <c r="L7" s="30"/>
      <c r="M7" s="25"/>
      <c r="N7" s="5" t="s">
        <v>23</v>
      </c>
    </row>
    <row r="8" spans="1:15" x14ac:dyDescent="0.2">
      <c r="D8" s="1"/>
      <c r="F8" s="1"/>
      <c r="G8" s="1"/>
      <c r="I8" s="1"/>
      <c r="J8" s="1"/>
      <c r="K8" s="1"/>
      <c r="L8" s="1"/>
      <c r="M8" s="1"/>
      <c r="N8" s="1"/>
    </row>
    <row r="9" spans="1:15" x14ac:dyDescent="0.2">
      <c r="A9" s="2">
        <v>1</v>
      </c>
      <c r="B9" s="3" t="s">
        <v>12</v>
      </c>
      <c r="D9" s="6">
        <v>239</v>
      </c>
      <c r="F9" s="6">
        <v>239</v>
      </c>
      <c r="G9" s="11">
        <f>F9/F$14</f>
        <v>0.20462328767123289</v>
      </c>
      <c r="I9" s="13">
        <v>1.1499999999999999</v>
      </c>
      <c r="J9" s="13"/>
      <c r="K9" s="6">
        <f>F9/I9</f>
        <v>207.82608695652175</v>
      </c>
      <c r="L9" s="11">
        <f>K9/K$14</f>
        <v>0.18625044786814762</v>
      </c>
      <c r="M9" s="11"/>
      <c r="N9" s="13">
        <f>ROUND(I9*L9,3)</f>
        <v>0.214</v>
      </c>
    </row>
    <row r="10" spans="1:15" x14ac:dyDescent="0.2">
      <c r="A10" s="2">
        <v>2</v>
      </c>
      <c r="B10" s="3" t="s">
        <v>13</v>
      </c>
      <c r="D10" s="6">
        <v>1711</v>
      </c>
      <c r="F10" s="28">
        <v>571</v>
      </c>
      <c r="G10" s="11">
        <f>F10/F$14</f>
        <v>0.48886986301369861</v>
      </c>
      <c r="I10" s="13">
        <v>1.1499999999999999</v>
      </c>
      <c r="J10" s="13"/>
      <c r="K10" s="6">
        <f>F10/I10</f>
        <v>496.52173913043481</v>
      </c>
      <c r="L10" s="11">
        <f>K10/K$14</f>
        <v>0.44497491938373346</v>
      </c>
      <c r="M10" s="11"/>
      <c r="N10" s="13">
        <f t="shared" ref="N10:N11" si="0">ROUND(I10*L10,3)</f>
        <v>0.51200000000000001</v>
      </c>
    </row>
    <row r="11" spans="1:15" x14ac:dyDescent="0.2">
      <c r="A11" s="2">
        <v>3</v>
      </c>
      <c r="B11" s="3" t="s">
        <v>0</v>
      </c>
      <c r="D11" s="6">
        <v>358</v>
      </c>
      <c r="F11" s="6">
        <v>358</v>
      </c>
      <c r="G11" s="11">
        <f>F11/F$14</f>
        <v>0.3065068493150685</v>
      </c>
      <c r="I11" s="13">
        <f>ROUND(1/1.15,2)</f>
        <v>0.87</v>
      </c>
      <c r="J11" s="13"/>
      <c r="K11" s="6">
        <f>F11/I11</f>
        <v>411.4942528735632</v>
      </c>
      <c r="L11" s="11">
        <f>K11/K$14</f>
        <v>0.36877463274811895</v>
      </c>
      <c r="M11" s="11"/>
      <c r="N11" s="13">
        <f t="shared" si="0"/>
        <v>0.32100000000000001</v>
      </c>
    </row>
    <row r="12" spans="1:15" x14ac:dyDescent="0.2">
      <c r="A12" s="2">
        <v>4</v>
      </c>
      <c r="B12" s="4" t="s">
        <v>1</v>
      </c>
      <c r="D12" s="7">
        <v>583</v>
      </c>
      <c r="F12" s="7">
        <v>0</v>
      </c>
      <c r="G12" s="12">
        <f>F12/F$14</f>
        <v>0</v>
      </c>
      <c r="I12" s="14">
        <f>ROUND(1/1.25,2)</f>
        <v>0.8</v>
      </c>
      <c r="J12" s="17"/>
      <c r="K12" s="7">
        <f>F12/I12</f>
        <v>0</v>
      </c>
      <c r="L12" s="12">
        <f>K12/K$14</f>
        <v>0</v>
      </c>
      <c r="M12" s="27"/>
      <c r="N12" s="13">
        <f>ROUND(I12*L12,3)</f>
        <v>0</v>
      </c>
    </row>
    <row r="13" spans="1:15" x14ac:dyDescent="0.2">
      <c r="D13" s="8"/>
      <c r="F13" s="8"/>
      <c r="G13" s="8"/>
      <c r="I13" s="15"/>
      <c r="J13" s="15"/>
      <c r="K13" s="8"/>
      <c r="L13" s="8"/>
      <c r="M13" s="8"/>
      <c r="N13" s="20"/>
    </row>
    <row r="14" spans="1:15" x14ac:dyDescent="0.2">
      <c r="A14" s="2">
        <v>5</v>
      </c>
      <c r="B14" s="3" t="s">
        <v>2</v>
      </c>
      <c r="C14" s="3"/>
      <c r="D14" s="6">
        <f>SUM(D9:D12)</f>
        <v>2891</v>
      </c>
      <c r="E14" s="6"/>
      <c r="F14" s="6">
        <f>SUM(F9:F12)</f>
        <v>1168</v>
      </c>
      <c r="G14" s="11">
        <f>SUM(G9:G12)</f>
        <v>1</v>
      </c>
      <c r="H14" s="6"/>
      <c r="I14" s="13"/>
      <c r="J14" s="13"/>
      <c r="K14" s="6">
        <f>SUM(K9:K12)</f>
        <v>1115.8420789605198</v>
      </c>
      <c r="L14" s="11">
        <f>SUM(L9:L12)</f>
        <v>1</v>
      </c>
      <c r="M14" s="11"/>
      <c r="N14" s="22">
        <f>SUM(N9:N12)</f>
        <v>1.0469999999999999</v>
      </c>
      <c r="O14" s="21"/>
    </row>
    <row r="16" spans="1:15" x14ac:dyDescent="0.2">
      <c r="B16" s="16" t="s">
        <v>32</v>
      </c>
    </row>
    <row r="17" spans="1:2" x14ac:dyDescent="0.2">
      <c r="B17" s="16" t="s">
        <v>24</v>
      </c>
    </row>
    <row r="18" spans="1:2" x14ac:dyDescent="0.2">
      <c r="B18" s="16" t="s">
        <v>25</v>
      </c>
    </row>
    <row r="19" spans="1:2" x14ac:dyDescent="0.2">
      <c r="B19" s="16" t="s">
        <v>26</v>
      </c>
    </row>
    <row r="20" spans="1:2" x14ac:dyDescent="0.2">
      <c r="A20" s="10"/>
      <c r="B20" s="16" t="s">
        <v>31</v>
      </c>
    </row>
    <row r="21" spans="1:2" x14ac:dyDescent="0.2">
      <c r="B21" s="16" t="s">
        <v>29</v>
      </c>
    </row>
    <row r="22" spans="1:2" x14ac:dyDescent="0.2">
      <c r="B22" s="16" t="s">
        <v>30</v>
      </c>
    </row>
    <row r="25" spans="1:2" x14ac:dyDescent="0.2">
      <c r="B25" s="18" t="s">
        <v>36</v>
      </c>
    </row>
    <row r="26" spans="1:2" x14ac:dyDescent="0.2">
      <c r="B26" s="18" t="s">
        <v>37</v>
      </c>
    </row>
    <row r="27" spans="1:2" x14ac:dyDescent="0.2">
      <c r="B27" s="18"/>
    </row>
    <row r="28" spans="1:2" x14ac:dyDescent="0.2">
      <c r="B28" s="18" t="s">
        <v>34</v>
      </c>
    </row>
    <row r="29" spans="1:2" x14ac:dyDescent="0.2">
      <c r="B29" s="18" t="s">
        <v>33</v>
      </c>
    </row>
  </sheetData>
  <mergeCells count="9">
    <mergeCell ref="F5:G5"/>
    <mergeCell ref="F6:G6"/>
    <mergeCell ref="F7:G7"/>
    <mergeCell ref="F4:G4"/>
    <mergeCell ref="A1:N1"/>
    <mergeCell ref="K4:L4"/>
    <mergeCell ref="K5:L5"/>
    <mergeCell ref="K6:L6"/>
    <mergeCell ref="K7:L7"/>
  </mergeCells>
  <phoneticPr fontId="2" type="noConversion"/>
  <pageMargins left="0.17" right="0.75" top="1" bottom="1" header="0.5" footer="0.5"/>
  <pageSetup paperSize="5" scale="155" orientation="landscape" horizontalDpi="1200" verticalDpi="1200"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Weighted Fill Factor</vt:lpstr>
      <vt:lpstr>'Weighted Fill Factor'!Print_Area</vt:lpstr>
    </vt:vector>
  </TitlesOfParts>
  <Company>Earthwork Software Services, LLC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E. Cope</dc:creator>
  <cp:lastModifiedBy>Michael E. Cope</cp:lastModifiedBy>
  <cp:lastPrinted>2024-09-02T19:45:03Z</cp:lastPrinted>
  <dcterms:created xsi:type="dcterms:W3CDTF">2011-10-18T14:36:18Z</dcterms:created>
  <dcterms:modified xsi:type="dcterms:W3CDTF">2024-09-02T19:49:17Z</dcterms:modified>
</cp:coreProperties>
</file>